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8" i="1" l="1"/>
  <c r="E58" i="1"/>
  <c r="E59" i="1"/>
  <c r="E40" i="1" l="1"/>
  <c r="D17"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7" i="1"/>
  <c r="E56" i="1"/>
  <c r="E54" i="1"/>
  <c r="E53" i="1"/>
  <c r="E51" i="1"/>
  <c r="E50" i="1"/>
  <c r="E48" i="1"/>
  <c r="E47" i="1"/>
  <c r="E45" i="1"/>
  <c r="E44" i="1"/>
  <c r="E43" i="1"/>
  <c r="E42" i="1"/>
  <c r="E39" i="1"/>
  <c r="E38" i="1"/>
  <c r="E37" i="1"/>
  <c r="E36" i="1"/>
  <c r="E35" i="1"/>
  <c r="E33" i="1"/>
  <c r="E32" i="1"/>
  <c r="E29" i="1"/>
  <c r="E28" i="1"/>
  <c r="E26" i="1"/>
  <c r="E25" i="1"/>
  <c r="E23" i="1"/>
  <c r="E22" i="1"/>
  <c r="E21" i="1"/>
  <c r="E20" i="1"/>
  <c r="E19" i="1"/>
  <c r="B78" i="1" l="1"/>
  <c r="E18"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E17" i="1"/>
  <c r="C27" i="1"/>
  <c r="C24" i="1"/>
  <c r="C17" i="1"/>
  <c r="F17" i="1" l="1"/>
  <c r="F72" i="1"/>
  <c r="F75" i="1"/>
  <c r="C66" i="1"/>
  <c r="D30" i="1"/>
  <c r="E30" i="1" s="1"/>
  <c r="F30" i="1" s="1"/>
  <c r="C30" i="1"/>
  <c r="D16" i="1"/>
  <c r="E16" i="1" s="1"/>
  <c r="F16" i="1" s="1"/>
  <c r="D66" i="1"/>
  <c r="E66" i="1" s="1"/>
  <c r="F66" i="1" s="1"/>
  <c r="E67" i="1"/>
  <c r="F67" i="1" s="1"/>
  <c r="C16" i="1"/>
  <c r="F80" i="1" l="1"/>
  <c r="C78" i="1"/>
  <c r="C79" i="1" s="1"/>
  <c r="D78" i="1"/>
  <c r="D79" i="1" l="1"/>
  <c r="D80" i="1" s="1"/>
  <c r="E78" i="1"/>
  <c r="E79" i="1" l="1"/>
</calcChain>
</file>

<file path=xl/sharedStrings.xml><?xml version="1.0" encoding="utf-8"?>
<sst xmlns="http://schemas.openxmlformats.org/spreadsheetml/2006/main" count="189" uniqueCount="131">
  <si>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</si>
  <si>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</si>
  <si>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</si>
  <si>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</si>
  <si>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</si>
  <si>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</si>
  <si>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</si>
  <si>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</si>
  <si>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</si>
  <si>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</si>
  <si>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</si>
  <si>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</si>
  <si>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</si>
  <si>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</si>
  <si>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</si>
  <si>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</si>
  <si>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</si>
  <si>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</si>
  <si>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</si>
  <si>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</si>
  <si>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</si>
  <si>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</si>
  <si>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</si>
  <si>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</si>
  <si>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</si>
  <si>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</si>
  <si>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</si>
  <si>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</si>
  <si>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</si>
  <si>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</si>
  <si>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</si>
  <si>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</si>
  <si>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</si>
  <si>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</si>
  <si>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</si>
  <si>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</si>
  <si>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</si>
  <si>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</si>
  <si>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</si>
  <si>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</si>
  <si>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</si>
  <si>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</si>
  <si>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</si>
  <si>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</si>
  <si>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</si>
  <si>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</si>
  <si>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</si>
  <si>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</si>
  <si>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</si>
  <si>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</si>
  <si>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</si>
  <si>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</si>
  <si>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</si>
  <si>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</si>
  <si>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</si>
  <si>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</si>
  <si>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</si>
  <si>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</si>
  <si>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</si>
  <si>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</si>
  <si>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</si>
  <si>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</si>
  <si>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</si>
  <si>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</si>
  <si>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</si>
  <si>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</si>
  <si>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</si>
  <si>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</si>
  <si>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</si>
  <si>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</si>
  <si>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</si>
  <si>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</si>
  <si>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</si>
  <si>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</si>
  <si>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</si>
  <si>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</si>
  <si>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</si>
  <si>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</si>
  <si>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</si>
  <si>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</si>
  <si>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</si>
  <si>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</si>
  <si>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1.1.1
- Thạc sĩ Công nghệ Vật liệu dệt may. 
1.1.2
- Bằng tốt nghiệp đại học ngành Công nghệ May.
1.1.3
- Chứng nhận bậc thợ 3/7.
</t>
  </si>
  <si>
    <t>- Tham gia giảng dạy các môn lý thuyết, thực hành nghề.</t>
  </si>
  <si>
    <t>- Tham gia giảng dạy các môn thực hành nghề.</t>
  </si>
  <si>
    <t>1.2.1
- Chứng nhận hoàn thành chương trình Tiếng Anh mức tương đương cấp độ B1 của Khung Châu Âu.</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</si>
  <si>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</si>
  <si>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</si>
  <si>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</si>
  <si>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Lịch giảng dạy các môn học theo kế hoạch giảng dạy của nhà trường.</t>
  </si>
  <si>
    <t>- Giáo án các môn học phụ trách giảng dạy.
- Sổ tay giáo viên bộ môn.</t>
  </si>
  <si>
    <t xml:space="preserve">- Hướng dẫn sinh viên làm bài tập nhóm.
- Phân chia nhóm trong giảng dạy thực hành.
- Hướng dẫn sinh viên kỹ năng biên soạn  và truyết trình bài tập nhóm trước tập thể lớp.
</t>
  </si>
  <si>
    <t>- Chuẩn bị mẫu vật thật trong giảng dạy các môn học thực hành.
- Chuẩn bị hình ảnh minh họa bài học trong giảng dạy các môn học lý thuyết.
- Thiết kế bài giảng bằng phần mềm PowerPoint.</t>
  </si>
  <si>
    <t xml:space="preserve">- Tổ chức các hình thức dạy học phù hợp với từng đối tượng người học của ngành.
- Lên lịch giảng dạy các môn học theo kế hoạch giảng dạy của nhà trường.
- Thực hiện đúng nội dung giảng dạy theo lịch giảng dạy. 
</t>
  </si>
  <si>
    <t>- Kết hợp phương pháp giảng dạy thực hành với phân chia nhóm làm bài tập nhóm.
- Kết hợp phương pháp giảng dạy thuyết trình và thảo luận nhóm trong giảng dạy các môn học lý thuyết.</t>
  </si>
  <si>
    <t xml:space="preserve">- Tổ chức cho học sinh - sinh viên thực tập may sản phẩm trong giảng dạy các môn học thực hành. 
- Tổ chức kiểm tra bài trong giảng dạy các môn học lý thuyết.
</t>
  </si>
  <si>
    <t>- Lịch giảng dạy.
- Sổ tay giáo viên.
- Bài giảng môn học.
- Giáo án môn học.</t>
  </si>
  <si>
    <t>Lưu trữ hồ sơ chuyên môn theo đúng quy định.</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</si>
  <si>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</si>
  <si>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Thực hiện công tác cố vấn học tập.
- Rèn luyện cho sinh viên – học sinh kỹ năng giao tiếp.
</t>
  </si>
  <si>
    <t>-  Thực hiện đánh giá kết quả rèn luyện của sinh viên lớp cố vấn học tập.</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</si>
  <si>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</si>
  <si>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</si>
  <si>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</si>
  <si>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  Tham gia dự giờ đồng nghiệp.</t>
  </si>
  <si>
    <t>Tham gia hướng dẫn, theo dõi sinh viên thực tập tại Doanh nghiệp.</t>
  </si>
  <si>
    <t xml:space="preserve">  Trương Việt Khánh Trang</t>
  </si>
  <si>
    <t xml:space="preserve">         Khoa, tổ bộ môn: Khoa Công nghệ may - Thời trang</t>
  </si>
  <si>
    <t xml:space="preserve">         Nhiệm vụ được phân công giảng dạy (Lý thuyết, thực hành, tích hợp): Lý thuyết, thực hành, tích hợp.</t>
  </si>
  <si>
    <t xml:space="preserve">         Họ và tên: NGUYỄN NGỌC THỌ</t>
  </si>
  <si>
    <t>- Có kiến thức về Vật liệu Dệt may (Bài báo “Nghiên cứu xác định Điều kiện may tối ưu  thực hiện đường may mũi thoi trên vải Dệt kim đan ngang một mặt phải”  đăng trên Tạp chí Cơ khí Việt Nam)</t>
  </si>
  <si>
    <t>- Tham gia giảng dạy các môn thực hành nghề và an toàn lao động cho học sinh – sinh viên.</t>
  </si>
  <si>
    <t>- Tham gia giảng dạy môn học TT. may trang phục 1.
- Giới thiệu việc làm cho học sinh – sinh viên.</t>
  </si>
  <si>
    <t>- 9 năm giảng dạy.</t>
  </si>
  <si>
    <t>- Tham gia giảng dạy các môn học lý thuyết và thực hành nghề:
+ Hình họa vẽ kỹ thuật.
+ An toàn lao động.
+ Thiết kế thời trang trên máy tính.
+TT may trang phục 1.
+ Tin học ứng dụng ngành may.
+ Cơ sở thiết kế trang phục.
+ Thực tập Tin học ứng dụng ngành may.</t>
  </si>
  <si>
    <t xml:space="preserve">- Đọc được các tài liệu kỹ thuật chuyên ngành bằng tiếng anh.
</t>
  </si>
  <si>
    <t xml:space="preserve">
- Trang trí các xưởng học thực hành phục vụ công tác tuyển sinh của nhà trường.  </t>
  </si>
  <si>
    <t>- Sử dụng phần mềm thiết kế Bài giảng trực tuyến: PowerPoint.</t>
  </si>
  <si>
    <t xml:space="preserve">- Tham gia biên soạn Đề cương chi tiết.
</t>
  </si>
  <si>
    <t xml:space="preserve">- Tham gia đưa sinh viên – học sinh đi thực tập tốt nghiệp tại các Doanh nghiệp may.
- Tham gia tổ chức cho sinh viên – học sinh biểu diễn thời trang.
</t>
  </si>
  <si>
    <t>- Sử dụng phần mềm PMT-EMS Education.</t>
  </si>
  <si>
    <t>- Tham gia hướng dẫn sinh viên lớp chủ nhiệm tham gia thi học sinh giỏi nghề cấp Khoa.
- Tham gia  dẫn sinh viên tham gia thi học sinh giỏi nghề cấp Thành Đoàn.
- Tham gia dẫn sinh viên tham gia thi học sinh giỏi nghề do Bộ lao động Thương binh xã hội tổ chức.</t>
  </si>
  <si>
    <t xml:space="preserve">
- Bảng điểm môn học.
- Tham gia viết bài Hội thảo khoa học cấp Khoa.</t>
  </si>
  <si>
    <r>
      <t xml:space="preserve">                              </t>
    </r>
    <r>
      <rPr>
        <b/>
        <sz val="13"/>
        <color theme="1"/>
        <rFont val="Times New Roman"/>
        <family val="1"/>
      </rPr>
      <t xml:space="preserve"> Nguyễn Ngọc Thọ</t>
    </r>
  </si>
  <si>
    <t>- Tham gia xây dựng chương trình đề cương chi tiết.</t>
  </si>
  <si>
    <t xml:space="preserve">
Tự học tập, trao đổi với đồng nghiệp.</t>
  </si>
  <si>
    <t>3.1.2
-  Chứng chỉ hoàn thành khóa học Thiết kế-nhảy size-giác sơ đồ trên máy tính.</t>
  </si>
  <si>
    <t>- Thực hiện mô hình dạy học minh họa cho các môn học: Tin học ứng dụng ngành may, hình họa vẽ kỹ thuật.</t>
  </si>
  <si>
    <t>Đạt</t>
  </si>
  <si>
    <t xml:space="preserve">1.3.2
- Chứng nhận hoàn thành chương trình khóa học Thiết kế - nhảy size – sơ đồ vi tính.
- Tham gia giảng dạy các môn học: Tin học ứng dụng ngành may, Thực tập Giác sơ đồ và nhảy mẫu trên máy tính. </t>
  </si>
  <si>
    <t>Các minh chứng (Nhà giáo nhập minh chứng ở cột này; Mỗi tiêu chuẩn cho điểm phải có minh chứng)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</si>
</sst>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Cambria"/>
      <family val="1"/>
    </font>
    <font>
      <sz val="12"/>
      <color rgb="FF000000"/>
      <name val="Cambria"/>
      <family val="1"/>
      <scheme val="maj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3" fillId="0" borderId="0" xfId="0" applyFont="1" applyAlignment="1">
      <alignment horizontal="left" vertical="top" wrapText="1"/>
    </xf>
    <xf numFmtId="0" fontId="23" fillId="0" borderId="1" xfId="0" applyNumberFormat="1" applyFont="1" applyBorder="1" applyAlignment="1">
      <alignment horizontal="left" wrapText="1"/>
    </xf>
    <xf numFmtId="0" fontId="23"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4" fillId="2" borderId="1" xfId="0" applyFont="1" applyFill="1" applyBorder="1" applyAlignment="1">
      <alignment horizontal="center" vertical="center" wrapText="1"/>
    </xf>
    <xf numFmtId="0" fontId="8" fillId="0" borderId="0" xfId="0" applyFont="1" applyAlignment="1">
      <alignment horizontal="left" vertical="center"/>
    </xf>
    <xf numFmtId="0" fontId="24" fillId="2" borderId="1" xfId="0" applyFont="1" applyFill="1" applyBorder="1" applyAlignment="1">
      <alignment horizontal="left" vertical="center" wrapText="1"/>
    </xf>
    <xf numFmtId="0" fontId="23" fillId="0" borderId="1" xfId="0" quotePrefix="1" applyFont="1" applyBorder="1" applyAlignment="1">
      <alignment wrapText="1"/>
    </xf>
    <xf numFmtId="0" fontId="23" fillId="0" borderId="0" xfId="0" quotePrefix="1" applyFont="1" applyAlignment="1">
      <alignment horizontal="left" vertical="top"/>
    </xf>
    <xf numFmtId="0" fontId="23" fillId="0" borderId="0" xfId="0" quotePrefix="1" applyFont="1" applyAlignment="1">
      <alignment horizontal="left" vertical="top"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6917" cy="785918"/>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5" zoomScale="90" zoomScaleNormal="90" workbookViewId="0">
      <selection activeCell="M18" sqref="M1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4" t="s">
        <v>60</v>
      </c>
      <c r="B6" s="74"/>
      <c r="C6" s="74"/>
      <c r="D6" s="74"/>
      <c r="E6" s="74"/>
      <c r="F6" s="74"/>
      <c r="G6" s="74"/>
      <c r="H6" s="74"/>
      <c r="I6" s="74"/>
      <c r="J6" s="74"/>
    </row>
    <row r="7" spans="1:13" ht="18.75" x14ac:dyDescent="0.25">
      <c r="A7" s="74" t="s">
        <v>61</v>
      </c>
      <c r="B7" s="74"/>
      <c r="C7" s="74"/>
      <c r="D7" s="74"/>
      <c r="E7" s="74"/>
      <c r="F7" s="74"/>
      <c r="G7" s="74"/>
      <c r="H7" s="74"/>
      <c r="I7" s="74"/>
      <c r="J7" s="74"/>
    </row>
    <row r="8" spans="1:13" ht="16.5" x14ac:dyDescent="0.25">
      <c r="A8" s="75" t="s">
        <v>109</v>
      </c>
      <c r="B8" s="75"/>
      <c r="C8" s="75"/>
      <c r="D8" s="75"/>
      <c r="E8" s="75"/>
      <c r="F8" s="75"/>
      <c r="G8" s="75"/>
      <c r="H8" s="75"/>
      <c r="I8" s="75"/>
      <c r="J8" s="75"/>
    </row>
    <row r="9" spans="1:13" ht="16.5" x14ac:dyDescent="0.25">
      <c r="A9" s="75" t="s">
        <v>107</v>
      </c>
      <c r="B9" s="75"/>
      <c r="C9" s="75"/>
      <c r="D9" s="75"/>
      <c r="E9" s="75"/>
      <c r="F9" s="75"/>
      <c r="G9" s="75"/>
      <c r="H9" s="75"/>
      <c r="I9" s="75"/>
      <c r="J9" s="75"/>
    </row>
    <row r="10" spans="1:13" ht="16.5" x14ac:dyDescent="0.25">
      <c r="A10" s="75" t="s">
        <v>80</v>
      </c>
      <c r="B10" s="75"/>
      <c r="C10" s="75"/>
      <c r="D10" s="75"/>
      <c r="E10" s="75"/>
      <c r="F10" s="75"/>
      <c r="G10" s="75"/>
      <c r="H10" s="75"/>
      <c r="I10" s="75"/>
      <c r="J10" s="75"/>
    </row>
    <row r="11" spans="1:13" ht="20.45" customHeight="1" x14ac:dyDescent="0.25">
      <c r="A11" s="66" t="s">
        <v>108</v>
      </c>
      <c r="B11" s="33"/>
      <c r="C11" s="33"/>
      <c r="D11" s="33"/>
      <c r="E11" s="33"/>
      <c r="F11" s="33"/>
      <c r="G11" s="33"/>
      <c r="H11" s="33"/>
      <c r="I11" s="33"/>
      <c r="J11" s="33"/>
    </row>
    <row r="12" spans="1:13" ht="123.75" hidden="1" customHeight="1" x14ac:dyDescent="0.25">
      <c r="A12" s="71" t="s">
        <v>81</v>
      </c>
      <c r="B12" s="71"/>
      <c r="C12" s="71"/>
      <c r="D12" s="71"/>
      <c r="E12" s="71"/>
      <c r="F12" s="71"/>
      <c r="G12" s="71"/>
      <c r="H12" s="71"/>
      <c r="I12" s="71"/>
      <c r="J12" s="71"/>
    </row>
    <row r="13" spans="1:13" ht="9.6" customHeight="1" thickBot="1" x14ac:dyDescent="0.4">
      <c r="B13" s="18"/>
      <c r="C13" s="18"/>
      <c r="D13" s="34"/>
      <c r="E13" s="34"/>
      <c r="F13" s="18"/>
      <c r="G13" s="18"/>
      <c r="H13" s="18"/>
      <c r="I13" s="18"/>
      <c r="J13" s="49"/>
    </row>
    <row r="14" spans="1:13" ht="17.45" customHeight="1" thickBot="1" x14ac:dyDescent="0.3">
      <c r="A14" s="72" t="s">
        <v>0</v>
      </c>
      <c r="B14" s="72" t="s">
        <v>1</v>
      </c>
      <c r="C14" s="72" t="s">
        <v>1</v>
      </c>
      <c r="D14" s="76" t="s">
        <v>2</v>
      </c>
      <c r="E14" s="77"/>
      <c r="F14" s="78"/>
      <c r="G14" s="76" t="s">
        <v>3</v>
      </c>
      <c r="H14" s="77"/>
      <c r="I14" s="77"/>
      <c r="J14" s="78"/>
      <c r="M14" s="19"/>
    </row>
    <row r="15" spans="1:13" ht="158.25" thickBot="1" x14ac:dyDescent="0.3">
      <c r="A15" s="73"/>
      <c r="B15" s="73"/>
      <c r="C15" s="7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v>17</v>
      </c>
      <c r="H16" s="21"/>
      <c r="I16" s="22">
        <v>0.95</v>
      </c>
      <c r="J16" s="40" t="s">
        <v>128</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v>12</v>
      </c>
      <c r="H17" s="24"/>
      <c r="I17" s="26">
        <v>1</v>
      </c>
      <c r="J17" s="24" t="s">
        <v>128</v>
      </c>
    </row>
    <row r="18" spans="1:10" ht="174" thickBot="1" x14ac:dyDescent="0.3">
      <c r="A18" s="4" t="s">
        <v>6</v>
      </c>
      <c r="B18" s="42">
        <v>2</v>
      </c>
      <c r="C18" s="3">
        <v>2</v>
      </c>
      <c r="D18" s="36">
        <v>2</v>
      </c>
      <c r="E18" s="44">
        <f>(D18/B18)</f>
        <v>1</v>
      </c>
      <c r="F18" s="67" t="s">
        <v>82</v>
      </c>
      <c r="G18" s="57">
        <v>2</v>
      </c>
      <c r="H18" s="15"/>
      <c r="I18" s="16">
        <v>1</v>
      </c>
      <c r="J18" s="53" t="s">
        <v>82</v>
      </c>
    </row>
    <row r="19" spans="1:10" ht="56.25" customHeight="1" thickBot="1" x14ac:dyDescent="0.3">
      <c r="A19" s="6" t="s">
        <v>7</v>
      </c>
      <c r="B19" s="42">
        <v>2</v>
      </c>
      <c r="C19" s="3">
        <v>2</v>
      </c>
      <c r="D19" s="36">
        <v>2</v>
      </c>
      <c r="E19" s="44">
        <f t="shared" ref="E19:E23" si="0">(D19/B19)</f>
        <v>1</v>
      </c>
      <c r="F19" s="62" t="s">
        <v>83</v>
      </c>
      <c r="G19" s="57">
        <v>2</v>
      </c>
      <c r="H19" s="15"/>
      <c r="I19" s="16">
        <v>1</v>
      </c>
      <c r="J19" s="53" t="s">
        <v>83</v>
      </c>
    </row>
    <row r="20" spans="1:10" ht="150" customHeight="1" thickBot="1" x14ac:dyDescent="0.3">
      <c r="A20" s="6" t="s">
        <v>8</v>
      </c>
      <c r="B20" s="42">
        <v>2</v>
      </c>
      <c r="C20" s="3">
        <v>2</v>
      </c>
      <c r="D20" s="36">
        <v>2</v>
      </c>
      <c r="E20" s="44">
        <f t="shared" si="0"/>
        <v>1</v>
      </c>
      <c r="F20" s="68" t="s">
        <v>110</v>
      </c>
      <c r="G20" s="57">
        <v>2</v>
      </c>
      <c r="H20" s="15"/>
      <c r="I20" s="16">
        <v>1</v>
      </c>
      <c r="J20" s="53" t="s">
        <v>110</v>
      </c>
    </row>
    <row r="21" spans="1:10" ht="73.5" customHeight="1" thickBot="1" x14ac:dyDescent="0.3">
      <c r="A21" s="6" t="s">
        <v>9</v>
      </c>
      <c r="B21" s="42">
        <v>2</v>
      </c>
      <c r="C21" s="3">
        <v>2</v>
      </c>
      <c r="D21" s="36">
        <v>2</v>
      </c>
      <c r="E21" s="44">
        <f t="shared" si="0"/>
        <v>1</v>
      </c>
      <c r="F21" s="68" t="s">
        <v>111</v>
      </c>
      <c r="G21" s="57">
        <v>2</v>
      </c>
      <c r="H21" s="15"/>
      <c r="I21" s="16">
        <v>1</v>
      </c>
      <c r="J21" s="53" t="s">
        <v>111</v>
      </c>
    </row>
    <row r="22" spans="1:10" ht="48" thickBot="1" x14ac:dyDescent="0.3">
      <c r="A22" s="6" t="s">
        <v>10</v>
      </c>
      <c r="B22" s="42">
        <v>2</v>
      </c>
      <c r="C22" s="3">
        <v>2</v>
      </c>
      <c r="D22" s="36">
        <v>2</v>
      </c>
      <c r="E22" s="44">
        <f t="shared" si="0"/>
        <v>1</v>
      </c>
      <c r="F22" s="59" t="s">
        <v>84</v>
      </c>
      <c r="G22" s="57">
        <v>2</v>
      </c>
      <c r="H22" s="15"/>
      <c r="I22" s="16">
        <v>1</v>
      </c>
      <c r="J22" s="53" t="s">
        <v>84</v>
      </c>
    </row>
    <row r="23" spans="1:10" ht="83.25" customHeight="1" thickBot="1" x14ac:dyDescent="0.3">
      <c r="A23" s="6" t="s">
        <v>11</v>
      </c>
      <c r="B23" s="42">
        <v>2</v>
      </c>
      <c r="C23" s="3">
        <v>2</v>
      </c>
      <c r="D23" s="36">
        <v>2</v>
      </c>
      <c r="E23" s="44">
        <f t="shared" si="0"/>
        <v>1</v>
      </c>
      <c r="F23" s="60" t="s">
        <v>112</v>
      </c>
      <c r="G23" s="57">
        <v>2</v>
      </c>
      <c r="H23" s="15"/>
      <c r="I23" s="16">
        <v>1</v>
      </c>
      <c r="J23" s="53" t="s">
        <v>112</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v>1</v>
      </c>
      <c r="H24" s="24"/>
      <c r="I24" s="26">
        <v>0.5</v>
      </c>
      <c r="J24" s="45" t="s">
        <v>128</v>
      </c>
    </row>
    <row r="25" spans="1:10" ht="264.75" thickBot="1" x14ac:dyDescent="0.3">
      <c r="A25" s="6" t="s">
        <v>70</v>
      </c>
      <c r="B25" s="43">
        <v>2</v>
      </c>
      <c r="C25" s="7">
        <v>2</v>
      </c>
      <c r="D25" s="36">
        <v>2</v>
      </c>
      <c r="E25" s="44">
        <f t="shared" ref="E25:E26" si="1">(D25/B25)</f>
        <v>1</v>
      </c>
      <c r="F25" s="63" t="s">
        <v>85</v>
      </c>
      <c r="G25" s="57">
        <v>0</v>
      </c>
      <c r="H25" s="15"/>
      <c r="I25" s="16">
        <v>0</v>
      </c>
      <c r="J25" s="54"/>
    </row>
    <row r="26" spans="1:10" ht="78.75" customHeight="1" thickBot="1" x14ac:dyDescent="0.3">
      <c r="A26" s="4" t="s">
        <v>13</v>
      </c>
      <c r="B26" s="42">
        <v>2</v>
      </c>
      <c r="C26" s="3">
        <v>2</v>
      </c>
      <c r="D26" s="36">
        <v>1</v>
      </c>
      <c r="E26" s="44">
        <f t="shared" si="1"/>
        <v>0.5</v>
      </c>
      <c r="F26" s="60" t="s">
        <v>115</v>
      </c>
      <c r="G26" s="57">
        <v>1</v>
      </c>
      <c r="H26" s="15"/>
      <c r="I26" s="16">
        <v>0.5</v>
      </c>
      <c r="J26" s="53" t="s">
        <v>115</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v>4</v>
      </c>
      <c r="H27" s="24"/>
      <c r="I27" s="26">
        <v>1</v>
      </c>
      <c r="J27" s="46" t="s">
        <v>128</v>
      </c>
    </row>
    <row r="28" spans="1:10" ht="96.75" thickBot="1" x14ac:dyDescent="0.3">
      <c r="A28" s="6" t="s">
        <v>15</v>
      </c>
      <c r="B28" s="42">
        <v>2</v>
      </c>
      <c r="C28" s="3">
        <v>2</v>
      </c>
      <c r="D28" s="36">
        <v>2</v>
      </c>
      <c r="E28" s="44">
        <f t="shared" ref="E28:E29" si="2">(D28/B28)</f>
        <v>1</v>
      </c>
      <c r="F28" s="63" t="s">
        <v>86</v>
      </c>
      <c r="G28" s="57">
        <v>2</v>
      </c>
      <c r="H28" s="15"/>
      <c r="I28" s="16">
        <v>1</v>
      </c>
      <c r="J28" s="53" t="s">
        <v>86</v>
      </c>
    </row>
    <row r="29" spans="1:10" ht="159" customHeight="1" thickBot="1" x14ac:dyDescent="0.3">
      <c r="A29" s="4" t="s">
        <v>16</v>
      </c>
      <c r="B29" s="42">
        <v>2</v>
      </c>
      <c r="C29" s="3">
        <v>2</v>
      </c>
      <c r="D29" s="36">
        <v>2</v>
      </c>
      <c r="E29" s="44">
        <f t="shared" si="2"/>
        <v>1</v>
      </c>
      <c r="F29" s="64" t="s">
        <v>87</v>
      </c>
      <c r="G29" s="57">
        <v>2</v>
      </c>
      <c r="H29" s="15"/>
      <c r="I29" s="16">
        <v>1</v>
      </c>
      <c r="J29" s="53" t="s">
        <v>129</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v>48</v>
      </c>
      <c r="H30" s="21"/>
      <c r="I30" s="22">
        <v>0.92307692307692313</v>
      </c>
      <c r="J30" s="47" t="s">
        <v>128</v>
      </c>
    </row>
    <row r="31" spans="1:10" s="17" customFormat="1" ht="61.5" customHeight="1" thickBot="1" x14ac:dyDescent="0.3">
      <c r="A31" s="23" t="s">
        <v>18</v>
      </c>
      <c r="B31" s="24">
        <f>SUM(B32:B33)</f>
        <v>4</v>
      </c>
      <c r="C31" s="24">
        <f>SUM(C32:C33)</f>
        <v>4</v>
      </c>
      <c r="D31" s="24">
        <f>SUM(D32:D33)</f>
        <v>4</v>
      </c>
      <c r="E31" s="25">
        <f>(D31/B31)</f>
        <v>1</v>
      </c>
      <c r="F31" s="24" t="str">
        <f>IF(E31&gt;=0.5,"Đạt","Không đạt")</f>
        <v>Đạt</v>
      </c>
      <c r="G31" s="24">
        <v>4</v>
      </c>
      <c r="H31" s="24"/>
      <c r="I31" s="26">
        <v>1</v>
      </c>
      <c r="J31" s="48" t="s">
        <v>128</v>
      </c>
    </row>
    <row r="32" spans="1:10" ht="108.75" thickBot="1" x14ac:dyDescent="0.3">
      <c r="A32" s="6" t="s">
        <v>19</v>
      </c>
      <c r="B32" s="42">
        <v>2</v>
      </c>
      <c r="C32" s="3">
        <v>2</v>
      </c>
      <c r="D32" s="36">
        <v>2</v>
      </c>
      <c r="E32" s="44">
        <f t="shared" ref="E32:E33" si="3">(D32/B32)</f>
        <v>1</v>
      </c>
      <c r="F32" s="65" t="s">
        <v>88</v>
      </c>
      <c r="G32" s="57">
        <v>2</v>
      </c>
      <c r="H32" s="15"/>
      <c r="I32" s="16">
        <v>1</v>
      </c>
      <c r="J32" s="52" t="s">
        <v>88</v>
      </c>
    </row>
    <row r="33" spans="1:10" ht="24.75" thickBot="1" x14ac:dyDescent="0.3">
      <c r="A33" s="6" t="s">
        <v>20</v>
      </c>
      <c r="B33" s="42">
        <v>2</v>
      </c>
      <c r="C33" s="3">
        <v>2</v>
      </c>
      <c r="D33" s="36">
        <v>2</v>
      </c>
      <c r="E33" s="44">
        <f t="shared" si="3"/>
        <v>1</v>
      </c>
      <c r="F33" s="69" t="s">
        <v>113</v>
      </c>
      <c r="G33" s="57">
        <v>2</v>
      </c>
      <c r="H33" s="15"/>
      <c r="I33" s="16">
        <v>1</v>
      </c>
      <c r="J33" s="52" t="s">
        <v>113</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v>12</v>
      </c>
      <c r="H34" s="24"/>
      <c r="I34" s="26">
        <v>1</v>
      </c>
      <c r="J34" s="48" t="s">
        <v>128</v>
      </c>
    </row>
    <row r="35" spans="1:10" ht="63.75" thickBot="1" x14ac:dyDescent="0.3">
      <c r="A35" s="8" t="s">
        <v>22</v>
      </c>
      <c r="B35" s="42">
        <v>2</v>
      </c>
      <c r="C35" s="3">
        <v>2</v>
      </c>
      <c r="D35" s="36">
        <v>2</v>
      </c>
      <c r="E35" s="44">
        <f t="shared" ref="E35:E39" si="4">(D35/B35)</f>
        <v>1</v>
      </c>
      <c r="F35" s="61" t="s">
        <v>89</v>
      </c>
      <c r="G35" s="57">
        <v>2</v>
      </c>
      <c r="H35" s="15"/>
      <c r="I35" s="16">
        <v>1</v>
      </c>
      <c r="J35" s="52" t="s">
        <v>89</v>
      </c>
    </row>
    <row r="36" spans="1:10" ht="54" customHeight="1" thickBot="1" x14ac:dyDescent="0.3">
      <c r="A36" s="6" t="s">
        <v>23</v>
      </c>
      <c r="B36" s="42">
        <v>2</v>
      </c>
      <c r="C36" s="3">
        <v>2</v>
      </c>
      <c r="D36" s="36">
        <v>2</v>
      </c>
      <c r="E36" s="44">
        <f t="shared" si="4"/>
        <v>1</v>
      </c>
      <c r="F36" s="60" t="s">
        <v>90</v>
      </c>
      <c r="G36" s="57">
        <v>2</v>
      </c>
      <c r="H36" s="15"/>
      <c r="I36" s="16">
        <v>1</v>
      </c>
      <c r="J36" s="52" t="s">
        <v>90</v>
      </c>
    </row>
    <row r="37" spans="1:10" ht="131.25" customHeight="1" thickBot="1" x14ac:dyDescent="0.3">
      <c r="A37" s="6" t="s">
        <v>24</v>
      </c>
      <c r="B37" s="42">
        <v>2</v>
      </c>
      <c r="C37" s="3">
        <v>2</v>
      </c>
      <c r="D37" s="36">
        <v>2</v>
      </c>
      <c r="E37" s="44">
        <f t="shared" si="4"/>
        <v>1</v>
      </c>
      <c r="F37" s="60" t="s">
        <v>91</v>
      </c>
      <c r="G37" s="57">
        <v>2</v>
      </c>
      <c r="H37" s="15"/>
      <c r="I37" s="16">
        <v>1</v>
      </c>
      <c r="J37" s="52" t="s">
        <v>91</v>
      </c>
    </row>
    <row r="38" spans="1:10" ht="165" customHeight="1" thickBot="1" x14ac:dyDescent="0.3">
      <c r="A38" s="6" t="s">
        <v>25</v>
      </c>
      <c r="B38" s="42">
        <v>2</v>
      </c>
      <c r="C38" s="3">
        <v>2</v>
      </c>
      <c r="D38" s="36">
        <v>2</v>
      </c>
      <c r="E38" s="44">
        <f t="shared" si="4"/>
        <v>1</v>
      </c>
      <c r="F38" s="60" t="s">
        <v>92</v>
      </c>
      <c r="G38" s="57">
        <v>2</v>
      </c>
      <c r="H38" s="15"/>
      <c r="I38" s="16">
        <v>1</v>
      </c>
      <c r="J38" s="52" t="s">
        <v>92</v>
      </c>
    </row>
    <row r="39" spans="1:10" ht="79.5" thickBot="1" x14ac:dyDescent="0.3">
      <c r="A39" s="6" t="s">
        <v>26</v>
      </c>
      <c r="B39" s="42">
        <v>2</v>
      </c>
      <c r="C39" s="3">
        <v>2</v>
      </c>
      <c r="D39" s="36">
        <v>2</v>
      </c>
      <c r="E39" s="44">
        <f t="shared" si="4"/>
        <v>1</v>
      </c>
      <c r="F39" s="70" t="s">
        <v>127</v>
      </c>
      <c r="G39" s="57">
        <v>2</v>
      </c>
      <c r="H39" s="15"/>
      <c r="I39" s="16">
        <v>1</v>
      </c>
      <c r="J39" s="52" t="s">
        <v>127</v>
      </c>
    </row>
    <row r="40" spans="1:10" ht="84.75" customHeight="1" thickBot="1" x14ac:dyDescent="0.3">
      <c r="A40" s="6" t="s">
        <v>27</v>
      </c>
      <c r="B40" s="42">
        <v>2</v>
      </c>
      <c r="C40" s="3">
        <v>2</v>
      </c>
      <c r="D40" s="36">
        <v>2</v>
      </c>
      <c r="E40" s="44">
        <f>(D40/B40)</f>
        <v>1</v>
      </c>
      <c r="F40" s="60" t="s">
        <v>116</v>
      </c>
      <c r="G40" s="57">
        <v>2</v>
      </c>
      <c r="H40" s="15"/>
      <c r="I40" s="16">
        <v>1</v>
      </c>
      <c r="J40" s="52" t="s">
        <v>116</v>
      </c>
    </row>
    <row r="41" spans="1:10" s="17" customFormat="1" ht="32.25" thickBot="1" x14ac:dyDescent="0.3">
      <c r="A41" s="23" t="s">
        <v>28</v>
      </c>
      <c r="B41" s="24">
        <v>8</v>
      </c>
      <c r="C41" s="24">
        <f>SUM(C42:C45)</f>
        <v>8</v>
      </c>
      <c r="D41" s="24">
        <f>SUM(D42:D45)</f>
        <v>7</v>
      </c>
      <c r="E41" s="25">
        <f>(D41/B41)</f>
        <v>0.875</v>
      </c>
      <c r="F41" s="24" t="str">
        <f>IF(E41&gt;=0.5,"Đạt","Không đạt")</f>
        <v>Đạt</v>
      </c>
      <c r="G41" s="24">
        <v>7</v>
      </c>
      <c r="H41" s="24"/>
      <c r="I41" s="26">
        <v>0.875</v>
      </c>
      <c r="J41" s="48" t="s">
        <v>128</v>
      </c>
    </row>
    <row r="42" spans="1:10" ht="178.5" customHeight="1" thickBot="1" x14ac:dyDescent="0.3">
      <c r="A42" s="6" t="s">
        <v>29</v>
      </c>
      <c r="B42" s="42">
        <v>2</v>
      </c>
      <c r="C42" s="3">
        <v>2</v>
      </c>
      <c r="D42" s="36">
        <v>2</v>
      </c>
      <c r="E42" s="44">
        <f t="shared" ref="E42:E45" si="5">(D42/B42)</f>
        <v>1</v>
      </c>
      <c r="F42" s="60" t="s">
        <v>93</v>
      </c>
      <c r="G42" s="57">
        <v>2</v>
      </c>
      <c r="H42" s="15"/>
      <c r="I42" s="16">
        <v>1</v>
      </c>
      <c r="J42" s="52" t="s">
        <v>93</v>
      </c>
    </row>
    <row r="43" spans="1:10" ht="233.25" customHeight="1" thickBot="1" x14ac:dyDescent="0.3">
      <c r="A43" s="6" t="s">
        <v>30</v>
      </c>
      <c r="B43" s="42">
        <v>2</v>
      </c>
      <c r="C43" s="3">
        <v>2</v>
      </c>
      <c r="D43" s="36">
        <v>2</v>
      </c>
      <c r="E43" s="44">
        <f t="shared" si="5"/>
        <v>1</v>
      </c>
      <c r="F43" s="60" t="s">
        <v>114</v>
      </c>
      <c r="G43" s="57">
        <v>2</v>
      </c>
      <c r="H43" s="15"/>
      <c r="I43" s="16">
        <v>1</v>
      </c>
      <c r="J43" s="52" t="s">
        <v>114</v>
      </c>
    </row>
    <row r="44" spans="1:10" ht="148.5" customHeight="1" thickBot="1" x14ac:dyDescent="0.3">
      <c r="A44" s="6" t="s">
        <v>31</v>
      </c>
      <c r="B44" s="42">
        <v>2</v>
      </c>
      <c r="C44" s="3">
        <v>2</v>
      </c>
      <c r="D44" s="36">
        <v>2</v>
      </c>
      <c r="E44" s="44">
        <f t="shared" si="5"/>
        <v>1</v>
      </c>
      <c r="F44" s="60" t="s">
        <v>94</v>
      </c>
      <c r="G44" s="57">
        <v>2</v>
      </c>
      <c r="H44" s="15"/>
      <c r="I44" s="16">
        <v>1</v>
      </c>
      <c r="J44" s="52" t="s">
        <v>94</v>
      </c>
    </row>
    <row r="45" spans="1:10" ht="68.25" customHeight="1" thickBot="1" x14ac:dyDescent="0.3">
      <c r="A45" s="6" t="s">
        <v>32</v>
      </c>
      <c r="B45" s="42">
        <v>2</v>
      </c>
      <c r="C45" s="3">
        <v>2</v>
      </c>
      <c r="D45" s="36">
        <v>1</v>
      </c>
      <c r="E45" s="44">
        <f t="shared" si="5"/>
        <v>0.5</v>
      </c>
      <c r="F45" s="70" t="s">
        <v>117</v>
      </c>
      <c r="G45" s="57">
        <v>1</v>
      </c>
      <c r="H45" s="15"/>
      <c r="I45" s="16">
        <v>0.5</v>
      </c>
      <c r="J45" s="52" t="s">
        <v>117</v>
      </c>
    </row>
    <row r="46" spans="1:10" s="17" customFormat="1" ht="48" thickBot="1" x14ac:dyDescent="0.3">
      <c r="A46" s="23" t="s">
        <v>66</v>
      </c>
      <c r="B46" s="24">
        <f>SUM(B47:B48)</f>
        <v>4</v>
      </c>
      <c r="C46" s="24">
        <f>SUM(C47:C48)</f>
        <v>4</v>
      </c>
      <c r="D46" s="24">
        <f>SUM(D47:D48)</f>
        <v>4</v>
      </c>
      <c r="E46" s="25">
        <f>(D46/B46)</f>
        <v>1</v>
      </c>
      <c r="F46" s="24" t="str">
        <f>IF(E46&gt;=0.5,"Đạt","Không đạt")</f>
        <v>Đạt</v>
      </c>
      <c r="G46" s="24">
        <v>4</v>
      </c>
      <c r="H46" s="24"/>
      <c r="I46" s="26">
        <v>1</v>
      </c>
      <c r="J46" s="48" t="s">
        <v>128</v>
      </c>
    </row>
    <row r="47" spans="1:10" ht="128.25" customHeight="1" thickBot="1" x14ac:dyDescent="0.3">
      <c r="A47" s="6" t="s">
        <v>33</v>
      </c>
      <c r="B47" s="42">
        <v>2</v>
      </c>
      <c r="C47" s="3">
        <v>2</v>
      </c>
      <c r="D47" s="36">
        <v>2</v>
      </c>
      <c r="E47" s="44">
        <f t="shared" ref="E47:E48" si="6">(D47/B47)</f>
        <v>1</v>
      </c>
      <c r="F47" s="60" t="s">
        <v>95</v>
      </c>
      <c r="G47" s="57">
        <v>2</v>
      </c>
      <c r="H47" s="15"/>
      <c r="I47" s="16">
        <v>1</v>
      </c>
      <c r="J47" s="52" t="s">
        <v>95</v>
      </c>
    </row>
    <row r="48" spans="1:10" ht="80.25" customHeight="1" thickBot="1" x14ac:dyDescent="0.3">
      <c r="A48" s="6" t="s">
        <v>34</v>
      </c>
      <c r="B48" s="42">
        <v>2</v>
      </c>
      <c r="C48" s="3">
        <v>2</v>
      </c>
      <c r="D48" s="36">
        <v>2</v>
      </c>
      <c r="E48" s="44">
        <f t="shared" si="6"/>
        <v>1</v>
      </c>
      <c r="F48" s="60" t="s">
        <v>130</v>
      </c>
      <c r="G48" s="57">
        <v>2</v>
      </c>
      <c r="H48" s="15"/>
      <c r="I48" s="16">
        <v>1</v>
      </c>
      <c r="J48" s="60" t="s">
        <v>130</v>
      </c>
    </row>
    <row r="49" spans="1:10" s="17" customFormat="1" ht="32.25" thickBot="1" x14ac:dyDescent="0.3">
      <c r="A49" s="23" t="s">
        <v>65</v>
      </c>
      <c r="B49" s="24">
        <f>SUM(B50:B51)</f>
        <v>4</v>
      </c>
      <c r="C49" s="24">
        <f>SUM(C50:C51)</f>
        <v>4</v>
      </c>
      <c r="D49" s="24">
        <f>SUM(D50:D51)</f>
        <v>3</v>
      </c>
      <c r="E49" s="25">
        <f>(D49/B49)</f>
        <v>0.75</v>
      </c>
      <c r="F49" s="24" t="str">
        <f>IF(E49&gt;=0.5,"Đạt","Không đạt")</f>
        <v>Đạt</v>
      </c>
      <c r="G49" s="24">
        <v>3</v>
      </c>
      <c r="H49" s="24"/>
      <c r="I49" s="26">
        <v>0.75</v>
      </c>
      <c r="J49" s="48" t="s">
        <v>128</v>
      </c>
    </row>
    <row r="50" spans="1:10" ht="68.25" customHeight="1" thickBot="1" x14ac:dyDescent="0.3">
      <c r="A50" s="6" t="s">
        <v>35</v>
      </c>
      <c r="B50" s="42">
        <v>2</v>
      </c>
      <c r="C50" s="3">
        <v>2</v>
      </c>
      <c r="D50" s="36">
        <v>2</v>
      </c>
      <c r="E50" s="44">
        <f t="shared" ref="E50:E51" si="7">(D50/B50)</f>
        <v>1</v>
      </c>
      <c r="F50" s="60" t="s">
        <v>96</v>
      </c>
      <c r="G50" s="57">
        <v>2</v>
      </c>
      <c r="H50" s="15"/>
      <c r="I50" s="16">
        <v>1</v>
      </c>
      <c r="J50" s="52" t="s">
        <v>96</v>
      </c>
    </row>
    <row r="51" spans="1:10" ht="38.25" customHeight="1" thickBot="1" x14ac:dyDescent="0.3">
      <c r="A51" s="4" t="s">
        <v>36</v>
      </c>
      <c r="B51" s="42">
        <v>2</v>
      </c>
      <c r="C51" s="3">
        <v>2</v>
      </c>
      <c r="D51" s="36">
        <v>1</v>
      </c>
      <c r="E51" s="44">
        <f t="shared" si="7"/>
        <v>0.5</v>
      </c>
      <c r="F51" s="61" t="s">
        <v>97</v>
      </c>
      <c r="G51" s="57">
        <v>1</v>
      </c>
      <c r="H51" s="15"/>
      <c r="I51" s="16">
        <v>0.5</v>
      </c>
      <c r="J51" s="52" t="s">
        <v>97</v>
      </c>
    </row>
    <row r="52" spans="1:10" s="17" customFormat="1" ht="48" thickBot="1" x14ac:dyDescent="0.3">
      <c r="A52" s="23" t="s">
        <v>67</v>
      </c>
      <c r="B52" s="24">
        <f>SUM(B53:B54)</f>
        <v>4</v>
      </c>
      <c r="C52" s="24">
        <f>SUM(C53:C54)</f>
        <v>4</v>
      </c>
      <c r="D52" s="24">
        <f>SUM(D53:D54)</f>
        <v>3</v>
      </c>
      <c r="E52" s="25">
        <f>(D52/B52)</f>
        <v>0.75</v>
      </c>
      <c r="F52" s="24" t="str">
        <f>IF(E52&gt;=0.5,"Đạt","Không đạt")</f>
        <v>Đạt</v>
      </c>
      <c r="G52" s="24">
        <v>3</v>
      </c>
      <c r="H52" s="24"/>
      <c r="I52" s="26">
        <v>0.75</v>
      </c>
      <c r="J52" s="48" t="s">
        <v>128</v>
      </c>
    </row>
    <row r="53" spans="1:10" ht="67.5" customHeight="1" thickBot="1" x14ac:dyDescent="0.3">
      <c r="A53" s="6" t="s">
        <v>37</v>
      </c>
      <c r="B53" s="42">
        <v>2</v>
      </c>
      <c r="C53" s="3">
        <v>2</v>
      </c>
      <c r="D53" s="36">
        <v>1</v>
      </c>
      <c r="E53" s="44">
        <f t="shared" ref="E53:E54" si="8">(D53/B53)</f>
        <v>0.5</v>
      </c>
      <c r="F53" s="70" t="s">
        <v>124</v>
      </c>
      <c r="G53" s="57">
        <v>1</v>
      </c>
      <c r="H53" s="15"/>
      <c r="I53" s="16">
        <v>0.5</v>
      </c>
      <c r="J53" s="52" t="s">
        <v>124</v>
      </c>
    </row>
    <row r="54" spans="1:10" ht="60.75" thickBot="1" x14ac:dyDescent="0.3">
      <c r="A54" s="6" t="s">
        <v>38</v>
      </c>
      <c r="B54" s="42">
        <v>2</v>
      </c>
      <c r="C54" s="3">
        <v>2</v>
      </c>
      <c r="D54" s="36">
        <v>2</v>
      </c>
      <c r="E54" s="44">
        <f t="shared" si="8"/>
        <v>1</v>
      </c>
      <c r="F54" s="60" t="s">
        <v>118</v>
      </c>
      <c r="G54" s="57">
        <v>2</v>
      </c>
      <c r="H54" s="15"/>
      <c r="I54" s="16">
        <v>1</v>
      </c>
      <c r="J54" s="52" t="s">
        <v>118</v>
      </c>
    </row>
    <row r="55" spans="1:10" s="17" customFormat="1" ht="48" thickBot="1" x14ac:dyDescent="0.3">
      <c r="A55" s="27" t="s">
        <v>68</v>
      </c>
      <c r="B55" s="24">
        <f>SUM(B56:B59)</f>
        <v>8</v>
      </c>
      <c r="C55" s="24">
        <f>SUM(C56:C59)</f>
        <v>8</v>
      </c>
      <c r="D55" s="24">
        <f>SUM(D56:D59)</f>
        <v>8</v>
      </c>
      <c r="E55" s="25">
        <f>(D55/B55)</f>
        <v>1</v>
      </c>
      <c r="F55" s="24" t="str">
        <f>IF(E55&gt;=0.5,"Đạt","Không đạt")</f>
        <v>Đạt</v>
      </c>
      <c r="G55" s="24">
        <v>8</v>
      </c>
      <c r="H55" s="24"/>
      <c r="I55" s="26">
        <v>1</v>
      </c>
      <c r="J55" s="48" t="s">
        <v>128</v>
      </c>
    </row>
    <row r="56" spans="1:10" ht="119.25" customHeight="1" thickBot="1" x14ac:dyDescent="0.3">
      <c r="A56" s="6" t="s">
        <v>39</v>
      </c>
      <c r="B56" s="42">
        <v>2</v>
      </c>
      <c r="C56" s="3">
        <v>2</v>
      </c>
      <c r="D56" s="36">
        <v>2</v>
      </c>
      <c r="E56" s="44">
        <f t="shared" ref="E56:E59" si="9">(D56/B56)</f>
        <v>1</v>
      </c>
      <c r="F56" s="60" t="s">
        <v>119</v>
      </c>
      <c r="G56" s="57">
        <v>2</v>
      </c>
      <c r="H56" s="15"/>
      <c r="I56" s="16">
        <v>1</v>
      </c>
      <c r="J56" s="52" t="s">
        <v>119</v>
      </c>
    </row>
    <row r="57" spans="1:10" ht="258.75" customHeight="1" thickBot="1" x14ac:dyDescent="0.3">
      <c r="A57" s="6" t="s">
        <v>40</v>
      </c>
      <c r="B57" s="42">
        <v>2</v>
      </c>
      <c r="C57" s="3">
        <v>2</v>
      </c>
      <c r="D57" s="36">
        <v>2</v>
      </c>
      <c r="E57" s="44">
        <f t="shared" si="9"/>
        <v>1</v>
      </c>
      <c r="F57" s="60" t="s">
        <v>98</v>
      </c>
      <c r="G57" s="57">
        <v>2</v>
      </c>
      <c r="H57" s="15"/>
      <c r="I57" s="16">
        <v>1</v>
      </c>
      <c r="J57" s="52" t="s">
        <v>98</v>
      </c>
    </row>
    <row r="58" spans="1:10" ht="83.25" customHeight="1" thickBot="1" x14ac:dyDescent="0.3">
      <c r="A58" s="6" t="s">
        <v>41</v>
      </c>
      <c r="B58" s="42">
        <v>2</v>
      </c>
      <c r="C58" s="3">
        <v>2</v>
      </c>
      <c r="D58" s="36">
        <v>2</v>
      </c>
      <c r="E58" s="44">
        <f t="shared" si="9"/>
        <v>1</v>
      </c>
      <c r="F58" s="60" t="s">
        <v>99</v>
      </c>
      <c r="G58" s="57">
        <v>2</v>
      </c>
      <c r="H58" s="15"/>
      <c r="I58" s="16">
        <v>1</v>
      </c>
      <c r="J58" s="52" t="s">
        <v>99</v>
      </c>
    </row>
    <row r="59" spans="1:10" ht="55.5" customHeight="1" thickBot="1" x14ac:dyDescent="0.3">
      <c r="A59" s="6" t="s">
        <v>42</v>
      </c>
      <c r="B59" s="42">
        <v>2</v>
      </c>
      <c r="C59" s="3">
        <v>2</v>
      </c>
      <c r="D59" s="36">
        <v>2</v>
      </c>
      <c r="E59" s="44">
        <f t="shared" si="9"/>
        <v>1</v>
      </c>
      <c r="F59" s="61" t="s">
        <v>100</v>
      </c>
      <c r="G59" s="57">
        <v>2</v>
      </c>
      <c r="H59" s="15"/>
      <c r="I59" s="16">
        <v>1</v>
      </c>
      <c r="J59" s="52" t="s">
        <v>100</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v>4</v>
      </c>
      <c r="H60" s="24"/>
      <c r="I60" s="26">
        <v>1</v>
      </c>
      <c r="J60" s="24" t="s">
        <v>128</v>
      </c>
    </row>
    <row r="61" spans="1:10" ht="81" customHeight="1" thickBot="1" x14ac:dyDescent="0.3">
      <c r="A61" s="6" t="s">
        <v>43</v>
      </c>
      <c r="B61" s="42">
        <v>2</v>
      </c>
      <c r="C61" s="14">
        <v>2</v>
      </c>
      <c r="D61" s="36">
        <v>2</v>
      </c>
      <c r="E61" s="44">
        <f t="shared" ref="E61:E62" si="10">(D61/B61)</f>
        <v>1</v>
      </c>
      <c r="F61" s="60" t="s">
        <v>120</v>
      </c>
      <c r="G61" s="57">
        <v>2</v>
      </c>
      <c r="H61" s="15"/>
      <c r="I61" s="16">
        <v>1</v>
      </c>
      <c r="J61" s="51" t="s">
        <v>120</v>
      </c>
    </row>
    <row r="62" spans="1:10" ht="99.75" customHeight="1" thickBot="1" x14ac:dyDescent="0.3">
      <c r="A62" s="6" t="s">
        <v>44</v>
      </c>
      <c r="B62" s="42">
        <v>2</v>
      </c>
      <c r="C62" s="14">
        <v>2</v>
      </c>
      <c r="D62" s="36">
        <v>2</v>
      </c>
      <c r="E62" s="44">
        <f t="shared" si="10"/>
        <v>1</v>
      </c>
      <c r="F62" s="60" t="s">
        <v>101</v>
      </c>
      <c r="G62" s="57">
        <v>2</v>
      </c>
      <c r="H62" s="15"/>
      <c r="I62" s="16">
        <v>1</v>
      </c>
      <c r="J62" s="51" t="s">
        <v>101</v>
      </c>
    </row>
    <row r="63" spans="1:10" s="17" customFormat="1" ht="32.25" thickBot="1" x14ac:dyDescent="0.3">
      <c r="A63" s="28" t="s">
        <v>64</v>
      </c>
      <c r="B63" s="24">
        <f>SUM(B64:B65)</f>
        <v>4</v>
      </c>
      <c r="C63" s="24">
        <f>SUM(C64:C65)</f>
        <v>4</v>
      </c>
      <c r="D63" s="24">
        <f>SUM(D64:D65)</f>
        <v>3</v>
      </c>
      <c r="E63" s="25">
        <f>(D63/B63)</f>
        <v>0.75</v>
      </c>
      <c r="F63" s="24" t="str">
        <f>IF(E63&gt;=0.5,"Đạt","Không đạt")</f>
        <v>Đạt</v>
      </c>
      <c r="G63" s="24">
        <v>3</v>
      </c>
      <c r="H63" s="24"/>
      <c r="I63" s="26">
        <v>0.75</v>
      </c>
      <c r="J63" s="24" t="s">
        <v>128</v>
      </c>
    </row>
    <row r="64" spans="1:10" ht="84.75" thickBot="1" x14ac:dyDescent="0.3">
      <c r="A64" s="9" t="s">
        <v>45</v>
      </c>
      <c r="B64" s="42">
        <v>2</v>
      </c>
      <c r="C64" s="14">
        <v>2</v>
      </c>
      <c r="D64" s="36">
        <v>2</v>
      </c>
      <c r="E64" s="44">
        <f t="shared" ref="E64:E65" si="11">(D64/B64)</f>
        <v>1</v>
      </c>
      <c r="F64" s="63" t="s">
        <v>102</v>
      </c>
      <c r="G64" s="57">
        <v>2</v>
      </c>
      <c r="H64" s="15"/>
      <c r="I64" s="16">
        <v>1</v>
      </c>
      <c r="J64" s="51" t="s">
        <v>102</v>
      </c>
    </row>
    <row r="65" spans="1:10" ht="127.5" customHeight="1" thickBot="1" x14ac:dyDescent="0.3">
      <c r="A65" s="9" t="s">
        <v>46</v>
      </c>
      <c r="B65" s="42">
        <v>2</v>
      </c>
      <c r="C65" s="14">
        <v>2</v>
      </c>
      <c r="D65" s="36">
        <v>1</v>
      </c>
      <c r="E65" s="44">
        <f t="shared" si="11"/>
        <v>0.5</v>
      </c>
      <c r="F65" s="61" t="s">
        <v>103</v>
      </c>
      <c r="G65" s="57">
        <v>1</v>
      </c>
      <c r="H65" s="15"/>
      <c r="I65" s="16">
        <v>0.5</v>
      </c>
      <c r="J65" s="51" t="s">
        <v>103</v>
      </c>
    </row>
    <row r="66" spans="1:10" s="17" customFormat="1" ht="63.75" thickBot="1" x14ac:dyDescent="0.3">
      <c r="A66" s="29" t="s">
        <v>47</v>
      </c>
      <c r="B66" s="21">
        <f>SUM(B67,B72,B75)</f>
        <v>16</v>
      </c>
      <c r="C66" s="21">
        <f>SUM(C67,C72,C75)</f>
        <v>16</v>
      </c>
      <c r="D66" s="21">
        <f>SUM(D67,D72,D75)</f>
        <v>9</v>
      </c>
      <c r="E66" s="22">
        <f>(D66/B66)</f>
        <v>0.5625</v>
      </c>
      <c r="F66" s="40" t="str">
        <f>IF(E66&gt;=0.5,"Đạt","Không đạt")</f>
        <v>Đạt</v>
      </c>
      <c r="G66" s="21">
        <v>9</v>
      </c>
      <c r="H66" s="21"/>
      <c r="I66" s="22">
        <v>0.5625</v>
      </c>
      <c r="J66" s="40" t="s">
        <v>128</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v>4</v>
      </c>
      <c r="H67" s="24"/>
      <c r="I67" s="26">
        <v>0.5</v>
      </c>
      <c r="J67" s="24" t="s">
        <v>128</v>
      </c>
    </row>
    <row r="68" spans="1:10" ht="72.75" thickBot="1" x14ac:dyDescent="0.3">
      <c r="A68" s="9" t="s">
        <v>49</v>
      </c>
      <c r="B68" s="42">
        <v>2</v>
      </c>
      <c r="C68" s="14">
        <v>2</v>
      </c>
      <c r="D68" s="36">
        <v>1</v>
      </c>
      <c r="E68" s="44">
        <f t="shared" ref="E68:E71" si="12">(D68/B68)</f>
        <v>0.5</v>
      </c>
      <c r="F68" s="61" t="s">
        <v>104</v>
      </c>
      <c r="G68" s="57">
        <v>1</v>
      </c>
      <c r="H68" s="15"/>
      <c r="I68" s="16">
        <v>0.5</v>
      </c>
      <c r="J68" s="51" t="s">
        <v>104</v>
      </c>
    </row>
    <row r="69" spans="1:10" ht="16.5" thickBot="1" x14ac:dyDescent="0.3">
      <c r="A69" s="9" t="s">
        <v>50</v>
      </c>
      <c r="B69" s="42">
        <v>2</v>
      </c>
      <c r="C69" s="14">
        <v>2</v>
      </c>
      <c r="D69" s="36">
        <v>0</v>
      </c>
      <c r="E69" s="44">
        <f t="shared" si="12"/>
        <v>0</v>
      </c>
      <c r="F69" s="51"/>
      <c r="G69" s="57">
        <v>0</v>
      </c>
      <c r="H69" s="15"/>
      <c r="I69" s="16">
        <v>0</v>
      </c>
      <c r="J69" s="51"/>
    </row>
    <row r="70" spans="1:10" ht="67.5" customHeight="1" thickBot="1" x14ac:dyDescent="0.3">
      <c r="A70" s="9" t="s">
        <v>51</v>
      </c>
      <c r="B70" s="42">
        <v>2</v>
      </c>
      <c r="C70" s="14">
        <v>2</v>
      </c>
      <c r="D70" s="36">
        <v>2</v>
      </c>
      <c r="E70" s="44">
        <f t="shared" si="12"/>
        <v>1</v>
      </c>
      <c r="F70" s="63" t="s">
        <v>125</v>
      </c>
      <c r="G70" s="57">
        <v>2</v>
      </c>
      <c r="H70" s="15"/>
      <c r="I70" s="16">
        <v>1</v>
      </c>
      <c r="J70" s="51" t="s">
        <v>125</v>
      </c>
    </row>
    <row r="71" spans="1:10" ht="79.5" thickBot="1" x14ac:dyDescent="0.3">
      <c r="A71" s="9" t="s">
        <v>52</v>
      </c>
      <c r="B71" s="42">
        <v>2</v>
      </c>
      <c r="C71" s="14">
        <v>2</v>
      </c>
      <c r="D71" s="36">
        <v>1</v>
      </c>
      <c r="E71" s="44">
        <f t="shared" si="12"/>
        <v>0.5</v>
      </c>
      <c r="F71" s="61" t="s">
        <v>126</v>
      </c>
      <c r="G71" s="57">
        <v>1</v>
      </c>
      <c r="H71" s="15"/>
      <c r="I71" s="16">
        <v>0.5</v>
      </c>
      <c r="J71" s="51" t="s">
        <v>126</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v>3</v>
      </c>
      <c r="H72" s="24"/>
      <c r="I72" s="26">
        <v>0.75</v>
      </c>
      <c r="J72" s="24" t="s">
        <v>128</v>
      </c>
    </row>
    <row r="73" spans="1:10" ht="54" customHeight="1" thickBot="1" x14ac:dyDescent="0.3">
      <c r="A73" s="9" t="s">
        <v>53</v>
      </c>
      <c r="B73" s="42">
        <v>2</v>
      </c>
      <c r="C73" s="14">
        <v>2</v>
      </c>
      <c r="D73" s="36">
        <v>2</v>
      </c>
      <c r="E73" s="44">
        <f t="shared" ref="E73:E74" si="13">(D73/B73)</f>
        <v>1</v>
      </c>
      <c r="F73" s="61" t="s">
        <v>105</v>
      </c>
      <c r="G73" s="57">
        <v>2</v>
      </c>
      <c r="H73" s="15"/>
      <c r="I73" s="16">
        <v>1</v>
      </c>
      <c r="J73" s="51" t="s">
        <v>105</v>
      </c>
    </row>
    <row r="74" spans="1:10" ht="210" customHeight="1" thickBot="1" x14ac:dyDescent="0.3">
      <c r="A74" s="9" t="s">
        <v>54</v>
      </c>
      <c r="B74" s="42">
        <v>2</v>
      </c>
      <c r="C74" s="14">
        <v>2</v>
      </c>
      <c r="D74" s="36">
        <v>1</v>
      </c>
      <c r="E74" s="44">
        <f t="shared" si="13"/>
        <v>0.5</v>
      </c>
      <c r="F74" s="60" t="s">
        <v>121</v>
      </c>
      <c r="G74" s="57">
        <v>1</v>
      </c>
      <c r="H74" s="15"/>
      <c r="I74" s="16">
        <v>0.5</v>
      </c>
      <c r="J74" s="51" t="s">
        <v>121</v>
      </c>
    </row>
    <row r="75" spans="1:10" s="17" customFormat="1" ht="32.25" thickBot="1" x14ac:dyDescent="0.3">
      <c r="A75" s="28" t="s">
        <v>62</v>
      </c>
      <c r="B75" s="24">
        <f>SUM(B76:B77)</f>
        <v>4</v>
      </c>
      <c r="C75" s="24">
        <f>SUM(C76:C77)</f>
        <v>4</v>
      </c>
      <c r="D75" s="24">
        <f>SUM(D76:D77)</f>
        <v>2</v>
      </c>
      <c r="E75" s="25">
        <f>(D75/B75)</f>
        <v>0.5</v>
      </c>
      <c r="F75" s="24" t="str">
        <f>IF(E75&gt;=0.5,"Đạt","Không đạt")</f>
        <v>Đạt</v>
      </c>
      <c r="G75" s="24">
        <v>2</v>
      </c>
      <c r="H75" s="24"/>
      <c r="I75" s="26">
        <v>0.5</v>
      </c>
      <c r="J75" s="24" t="s">
        <v>128</v>
      </c>
    </row>
    <row r="76" spans="1:10" ht="93.75" customHeight="1" thickBot="1" x14ac:dyDescent="0.3">
      <c r="A76" s="9" t="s">
        <v>55</v>
      </c>
      <c r="B76" s="42">
        <v>2</v>
      </c>
      <c r="C76" s="14">
        <v>2</v>
      </c>
      <c r="D76" s="36">
        <v>2</v>
      </c>
      <c r="E76" s="44">
        <f t="shared" ref="E76:E77" si="14">(D76/B76)</f>
        <v>1</v>
      </c>
      <c r="F76" s="60" t="s">
        <v>122</v>
      </c>
      <c r="G76" s="57">
        <v>2</v>
      </c>
      <c r="H76" s="15"/>
      <c r="I76" s="16">
        <v>1</v>
      </c>
      <c r="J76" s="51" t="s">
        <v>122</v>
      </c>
    </row>
    <row r="77" spans="1:10" ht="36.75" thickBot="1" x14ac:dyDescent="0.3">
      <c r="A77" s="9" t="s">
        <v>56</v>
      </c>
      <c r="B77" s="42">
        <v>2</v>
      </c>
      <c r="C77" s="14">
        <v>2</v>
      </c>
      <c r="D77" s="36">
        <v>0</v>
      </c>
      <c r="E77" s="44">
        <f t="shared" si="14"/>
        <v>0</v>
      </c>
      <c r="F77" s="51"/>
      <c r="G77" s="57">
        <v>0</v>
      </c>
      <c r="H77" s="15"/>
      <c r="I77" s="16">
        <v>0</v>
      </c>
      <c r="J77" s="51"/>
    </row>
    <row r="78" spans="1:10" ht="16.5" thickBot="1" x14ac:dyDescent="0.3">
      <c r="A78" s="10" t="s">
        <v>57</v>
      </c>
      <c r="B78" s="41">
        <f>SUM(B16,B30,B66)</f>
        <v>88</v>
      </c>
      <c r="C78" s="5">
        <f>SUM(C16,C30,C66)</f>
        <v>88</v>
      </c>
      <c r="D78" s="12">
        <f>SUM(D16,D30,D66)</f>
        <v>76</v>
      </c>
      <c r="E78" s="55">
        <f>(D78/B78)</f>
        <v>0.86363636363636365</v>
      </c>
      <c r="F78" s="3"/>
      <c r="G78" s="56">
        <f>SUM(G16,G30,G66)</f>
        <v>74</v>
      </c>
      <c r="H78" s="12"/>
      <c r="I78" s="55"/>
      <c r="J78" s="3"/>
    </row>
    <row r="79" spans="1:10" ht="16.5" thickBot="1" x14ac:dyDescent="0.3">
      <c r="A79" s="10" t="s">
        <v>58</v>
      </c>
      <c r="B79" s="41">
        <v>100</v>
      </c>
      <c r="C79" s="5">
        <f>(C78*B79)/B78</f>
        <v>100</v>
      </c>
      <c r="D79" s="13">
        <f>(D78*B79)/B78</f>
        <v>86.36363636363636</v>
      </c>
      <c r="E79" s="55">
        <f>(D79/B79)</f>
        <v>0.86363636363636365</v>
      </c>
      <c r="F79" s="3"/>
      <c r="G79" s="58"/>
      <c r="H79" s="13"/>
      <c r="I79" s="55"/>
      <c r="J79" s="3"/>
    </row>
    <row r="80" spans="1:10" ht="36" customHeight="1" thickBot="1" x14ac:dyDescent="0.3">
      <c r="A80" s="10" t="s">
        <v>59</v>
      </c>
      <c r="B80" s="11"/>
      <c r="C80" s="11"/>
      <c r="D80" s="8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6"/>
      <c r="I80" s="87"/>
      <c r="J80" s="5"/>
    </row>
    <row r="82" spans="1:10" ht="63.6" customHeight="1" x14ac:dyDescent="0.25">
      <c r="A82" s="82" t="s">
        <v>74</v>
      </c>
      <c r="B82" s="83"/>
      <c r="C82" s="83"/>
      <c r="D82" s="83"/>
      <c r="E82" s="83"/>
      <c r="H82" s="84" t="s">
        <v>75</v>
      </c>
      <c r="I82" s="85"/>
      <c r="J82" s="85"/>
    </row>
    <row r="86" spans="1:10" ht="15.6" customHeight="1" x14ac:dyDescent="0.25">
      <c r="A86" s="81" t="s">
        <v>123</v>
      </c>
      <c r="B86" s="81"/>
      <c r="C86" s="81"/>
      <c r="D86" s="81"/>
      <c r="I86" s="79" t="s">
        <v>106</v>
      </c>
      <c r="J86" s="8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2018-04-25T12:35:40Z</cp:lastPrinted>
  <dcterms:created xsi:type="dcterms:W3CDTF">2018-04-22T04:07:39Z</dcterms:created>
  <dcterms:modified xsi:type="dcterms:W3CDTF">2018-05-12T22:20:36Z</dcterms:modified>
</cp:coreProperties>
</file>